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refour\Desktop\"/>
    </mc:Choice>
  </mc:AlternateContent>
  <bookViews>
    <workbookView xWindow="300" yWindow="0" windowWidth="9720" windowHeight="6540"/>
  </bookViews>
  <sheets>
    <sheet name="Instruções" sheetId="2" r:id="rId1"/>
    <sheet name="Bueiro Celular de Concreto" sheetId="1" r:id="rId2"/>
  </sheets>
  <calcPr calcId="152511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22" i="1"/>
  <c r="F23" i="1" s="1"/>
  <c r="F25" i="1" l="1"/>
  <c r="F26" i="1" s="1"/>
  <c r="F24" i="1"/>
</calcChain>
</file>

<file path=xl/comments1.xml><?xml version="1.0" encoding="utf-8"?>
<comments xmlns="http://schemas.openxmlformats.org/spreadsheetml/2006/main">
  <authors>
    <author>Fabiano Faria de C. Sousa</author>
  </authors>
  <commentList>
    <comment ref="G8" authorId="0" shapeId="0">
      <text>
        <r>
          <rPr>
            <sz val="8"/>
            <color indexed="81"/>
            <rFont val="Tahoma"/>
            <family val="2"/>
          </rPr>
          <t xml:space="preserve">Comentário
</t>
        </r>
      </text>
    </comment>
  </commentList>
</comments>
</file>

<file path=xl/comments2.xml><?xml version="1.0" encoding="utf-8"?>
<comments xmlns="http://schemas.openxmlformats.org/spreadsheetml/2006/main">
  <authors>
    <author>Fabiano Faria de C. Sousa</author>
  </authors>
  <commentList>
    <comment ref="E3" authorId="0" shapeId="0">
      <text>
        <r>
          <rPr>
            <sz val="8"/>
            <color indexed="81"/>
            <rFont val="Tahoma"/>
            <family val="2"/>
          </rPr>
          <t xml:space="preserve">Entrar com um destes tipos de bueiro:
</t>
        </r>
        <r>
          <rPr>
            <b/>
            <sz val="8"/>
            <color indexed="81"/>
            <rFont val="Tahoma"/>
            <family val="2"/>
          </rPr>
          <t>BSCC</t>
        </r>
        <r>
          <rPr>
            <sz val="8"/>
            <color indexed="81"/>
            <rFont val="Tahoma"/>
            <family val="2"/>
          </rPr>
          <t xml:space="preserve"> - Bueiro simples celular de concreto
</t>
        </r>
        <r>
          <rPr>
            <b/>
            <sz val="8"/>
            <color indexed="81"/>
            <rFont val="Tahoma"/>
            <family val="2"/>
          </rPr>
          <t xml:space="preserve">BDCC </t>
        </r>
        <r>
          <rPr>
            <sz val="8"/>
            <color indexed="81"/>
            <rFont val="Tahoma"/>
            <family val="2"/>
          </rPr>
          <t xml:space="preserve">- Bueiro duplo celular de concreto
</t>
        </r>
        <r>
          <rPr>
            <b/>
            <sz val="8"/>
            <color indexed="81"/>
            <rFont val="Tahoma"/>
            <family val="2"/>
          </rPr>
          <t>BTCC -</t>
        </r>
        <r>
          <rPr>
            <sz val="8"/>
            <color indexed="81"/>
            <rFont val="Tahoma"/>
            <family val="2"/>
          </rPr>
          <t xml:space="preserve"> Bueiro triplo celular de concreto  </t>
        </r>
      </text>
    </comment>
    <comment ref="E4" authorId="0" shapeId="0">
      <text>
        <r>
          <rPr>
            <sz val="8"/>
            <color indexed="81"/>
            <rFont val="Tahoma"/>
            <family val="2"/>
          </rPr>
          <t xml:space="preserve">Base do bueiro celular. Varia de 1,0m a 3,0m, com intervalos de 0,5m.
</t>
        </r>
      </text>
    </comment>
    <comment ref="E5" authorId="0" shapeId="0">
      <text>
        <r>
          <rPr>
            <sz val="8"/>
            <color indexed="81"/>
            <rFont val="Tahoma"/>
            <family val="2"/>
          </rPr>
          <t xml:space="preserve">Altura do bueiro.
Varia de 1,0m a 3,0m.
</t>
        </r>
      </text>
    </comment>
    <comment ref="E6" authorId="0" shapeId="0">
      <text>
        <r>
          <rPr>
            <sz val="8"/>
            <color indexed="81"/>
            <rFont val="Tahoma"/>
            <family val="2"/>
          </rPr>
          <t>Coeficiente de rugosidade do concreto.
Usar n = 0,015</t>
        </r>
      </text>
    </comment>
    <comment ref="E9" authorId="0" shapeId="0">
      <text>
        <r>
          <rPr>
            <sz val="8"/>
            <color indexed="81"/>
            <rFont val="Tahoma"/>
            <family val="2"/>
          </rPr>
          <t xml:space="preserve">Tirante crítico: dc=H*(2/3)
</t>
        </r>
      </text>
    </comment>
    <comment ref="E10" authorId="0" shapeId="0">
      <text>
        <r>
          <rPr>
            <sz val="8"/>
            <color indexed="81"/>
            <rFont val="Tahoma"/>
            <family val="2"/>
          </rPr>
          <t xml:space="preserve">Área molhada correspondente ao regime crítico. Ac=B*dc
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 xml:space="preserve">Qc=1,705*B*H^1,5
</t>
        </r>
      </text>
    </comment>
    <comment ref="E12" authorId="0" shapeId="0">
      <text>
        <r>
          <rPr>
            <sz val="8"/>
            <color indexed="81"/>
            <rFont val="Tahoma"/>
            <family val="2"/>
          </rPr>
          <t xml:space="preserve">Vc=2,56*H^0,5
</t>
        </r>
      </text>
    </comment>
    <comment ref="E13" authorId="0" shapeId="0">
      <text>
        <r>
          <rPr>
            <sz val="8"/>
            <color indexed="81"/>
            <rFont val="Tahoma"/>
            <family val="2"/>
          </rPr>
          <t xml:space="preserve">Ic=(2,6*n^2(3+4H/B)^4/3)/H^(1/3)
</t>
        </r>
      </text>
    </comment>
    <comment ref="B17" authorId="0" shapeId="0">
      <text>
        <r>
          <rPr>
            <sz val="8"/>
            <color indexed="81"/>
            <rFont val="Tahoma"/>
            <family val="2"/>
          </rPr>
          <t xml:space="preserve">O valor de </t>
        </r>
        <r>
          <rPr>
            <b/>
            <sz val="8"/>
            <color indexed="81"/>
            <rFont val="Tahoma"/>
            <family val="2"/>
          </rPr>
          <t>Q</t>
        </r>
        <r>
          <rPr>
            <sz val="8"/>
            <color indexed="81"/>
            <rFont val="Tahoma"/>
            <family val="2"/>
          </rPr>
          <t xml:space="preserve"> é a descarga da bacia a ser drenada, calculada nos estudos hidrológicos do projeto.
</t>
        </r>
      </text>
    </comment>
    <comment ref="B18" authorId="0" shapeId="0">
      <text>
        <r>
          <rPr>
            <sz val="8"/>
            <color indexed="81"/>
            <rFont val="Tahoma"/>
            <family val="2"/>
          </rPr>
          <t xml:space="preserve">O valor de </t>
        </r>
        <r>
          <rPr>
            <b/>
            <sz val="8"/>
            <color indexed="81"/>
            <rFont val="Tahoma"/>
            <family val="2"/>
          </rPr>
          <t>I</t>
        </r>
        <r>
          <rPr>
            <sz val="8"/>
            <color indexed="81"/>
            <rFont val="Tahoma"/>
            <family val="2"/>
          </rPr>
          <t xml:space="preserve"> vem do levantamento topográfico do local de implantação do bueiro.
</t>
        </r>
      </text>
    </comment>
    <comment ref="B19" authorId="0" shapeId="0">
      <text>
        <r>
          <rPr>
            <sz val="8"/>
            <color indexed="81"/>
            <rFont val="Tahoma"/>
            <family val="2"/>
          </rPr>
          <t xml:space="preserve">Coeficiente de rugosidade:
Concreto desempenado 0,011 a 0,017
Concreto sem acabamento 0,017 a 0,027 
</t>
        </r>
      </text>
    </comment>
    <comment ref="E20" authorId="0" shapeId="0">
      <text>
        <r>
          <rPr>
            <sz val="8"/>
            <color indexed="81"/>
            <rFont val="Tahoma"/>
            <family val="2"/>
          </rPr>
          <t xml:space="preserve">Largura B fixada, variando de 1,00m a 3,00m com intervalos de 0,5m.
</t>
        </r>
      </text>
    </comment>
    <comment ref="E22" authorId="0" shapeId="0">
      <text>
        <r>
          <rPr>
            <sz val="8"/>
            <color indexed="81"/>
            <rFont val="Tahoma"/>
            <family val="2"/>
          </rPr>
          <t xml:space="preserve">KQ = (Q*n)/I^0,5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>d - Varia de 0,2m a 3m
d = 0,467((K</t>
        </r>
        <r>
          <rPr>
            <sz val="6"/>
            <color indexed="81"/>
            <rFont val="Tahoma"/>
            <family val="2"/>
          </rPr>
          <t>Q</t>
        </r>
        <r>
          <rPr>
            <sz val="8"/>
            <color indexed="81"/>
            <rFont val="Tahoma"/>
            <family val="2"/>
          </rPr>
          <t>*I^0,5)/(B*n))^(2/3)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H = 1,25*d
</t>
        </r>
      </text>
    </comment>
    <comment ref="E25" authorId="0" shapeId="0">
      <text>
        <r>
          <rPr>
            <sz val="8"/>
            <color indexed="81"/>
            <rFont val="Tahoma"/>
            <family val="2"/>
          </rPr>
          <t xml:space="preserve">Kv = ((Bd)/(B+2d))^(2/3)
</t>
        </r>
      </text>
    </comment>
    <comment ref="E26" authorId="0" shapeId="0">
      <text>
        <r>
          <rPr>
            <sz val="8"/>
            <color indexed="81"/>
            <rFont val="Tahoma"/>
            <family val="2"/>
          </rPr>
          <t>Velocidade de escoamento do bueiro</t>
        </r>
        <r>
          <rPr>
            <b/>
            <sz val="8"/>
            <color indexed="81"/>
            <rFont val="Tahoma"/>
            <family val="2"/>
          </rPr>
          <t xml:space="preserve"> (V)</t>
        </r>
        <r>
          <rPr>
            <sz val="8"/>
            <color indexed="81"/>
            <rFont val="Tahoma"/>
            <family val="2"/>
          </rPr>
          <t xml:space="preserve">:
Deverá ser inferior a velocidade máxima admissível do concreto( Vadm = 4,5 m/s) para que não haja erosão do material.
V=(Kv*(I^0,5))/n
</t>
        </r>
      </text>
    </comment>
  </commentList>
</comments>
</file>

<file path=xl/sharedStrings.xml><?xml version="1.0" encoding="utf-8"?>
<sst xmlns="http://schemas.openxmlformats.org/spreadsheetml/2006/main" count="62" uniqueCount="48">
  <si>
    <t>Dados do Bueiro:</t>
  </si>
  <si>
    <t>B=</t>
  </si>
  <si>
    <t>H=</t>
  </si>
  <si>
    <t>dc=</t>
  </si>
  <si>
    <t>Vasão Crítica</t>
  </si>
  <si>
    <t>m</t>
  </si>
  <si>
    <r>
      <t>m</t>
    </r>
    <r>
      <rPr>
        <b/>
        <vertAlign val="superscript"/>
        <sz val="12"/>
        <rFont val="Arial"/>
        <family val="2"/>
      </rPr>
      <t>2</t>
    </r>
  </si>
  <si>
    <t>Velocidade Crítica</t>
  </si>
  <si>
    <t>Qc=</t>
  </si>
  <si>
    <t>Vc=</t>
  </si>
  <si>
    <t>Ic=</t>
  </si>
  <si>
    <t>m/s</t>
  </si>
  <si>
    <t>m/m</t>
  </si>
  <si>
    <r>
      <t>m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>/s</t>
    </r>
  </si>
  <si>
    <t>Área Molhada Crítica</t>
  </si>
  <si>
    <t>Ac=</t>
  </si>
  <si>
    <t>Dimensionamento de bueiros celulares de concreto no regime subcrítico</t>
  </si>
  <si>
    <r>
      <t>h</t>
    </r>
    <r>
      <rPr>
        <b/>
        <sz val="12"/>
        <rFont val="Arial"/>
        <family val="2"/>
      </rPr>
      <t xml:space="preserve"> =</t>
    </r>
  </si>
  <si>
    <t>Dados para o cálculo:</t>
  </si>
  <si>
    <t>Q=</t>
  </si>
  <si>
    <t>Declividade</t>
  </si>
  <si>
    <t>I=</t>
  </si>
  <si>
    <t>S/D</t>
  </si>
  <si>
    <t>d=</t>
  </si>
  <si>
    <t>V=</t>
  </si>
  <si>
    <t>Kv=</t>
  </si>
  <si>
    <r>
      <t>K</t>
    </r>
    <r>
      <rPr>
        <b/>
        <sz val="10"/>
        <rFont val="Arial"/>
        <family val="2"/>
      </rPr>
      <t>Q</t>
    </r>
    <r>
      <rPr>
        <b/>
        <sz val="12"/>
        <rFont val="Arial"/>
        <family val="2"/>
      </rPr>
      <t>=</t>
    </r>
  </si>
  <si>
    <t>Vazão da bacia a ser drenada</t>
  </si>
  <si>
    <t>Dados do bueiro:</t>
  </si>
  <si>
    <t>Coeficiente de rugosidade do concreto</t>
  </si>
  <si>
    <t>Declividade Crítica</t>
  </si>
  <si>
    <t>Instruções de uso da planilha:</t>
  </si>
  <si>
    <t>Tipo</t>
  </si>
  <si>
    <t>BSCC</t>
  </si>
  <si>
    <t>Ao posicionar o cursor em células com comentário</t>
  </si>
  <si>
    <t>Entrar com valores correspondentes nas células de cor amarela</t>
  </si>
  <si>
    <t>aparecerá</t>
  </si>
  <si>
    <t>uma mensagem que ajudará a prencher a célula correspondente.</t>
  </si>
  <si>
    <t>OBS: A planilha de cálculo de bueiro celular de concreto no regime crítico</t>
  </si>
  <si>
    <t>substitui a consulta a tabela 7.1 do manual de drenagem do DNER pag.46.</t>
  </si>
  <si>
    <t xml:space="preserve">         A planilha de cálculo de bueiro celular de concreto no regime subcrítico</t>
  </si>
  <si>
    <t xml:space="preserve">substitui a consulta aos gráficos 7.1 e 7.2 do manual de drenagem do DNER </t>
  </si>
  <si>
    <t>pag. 76 e 77.</t>
  </si>
  <si>
    <t>Agradeço a toda e qualquer crítica a erros cometidos e sugestões que levem</t>
  </si>
  <si>
    <t xml:space="preserve">ao aperfeiçoamento de meu trabalho, enviados para  </t>
  </si>
  <si>
    <t>fermhmq@ig.com.br</t>
  </si>
  <si>
    <t>Fabiano Faria de Carvalho Sousa</t>
  </si>
  <si>
    <t>Dimensionamento de bueiros celulares de concreto no regime crítico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</si>
</sst>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0"/>
    <numFmt numFmtId="179" formatCode="0.0000"/>
  </numFmts>
  <fonts count="17" x14ac:knownFonts="1">
    <font>
      <sz val="10"/>
      <name val="Arial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2"/>
      <name val="Symbol"/>
      <family val="1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sz val="6"/>
      <color indexed="81"/>
      <name val="Tahoma"/>
      <family val="2"/>
    </font>
    <font>
      <sz val="8"/>
      <color indexed="81"/>
      <name val="Tahoma"/>
      <family val="2"/>
    </font>
    <font>
      <b/>
      <sz val="11"/>
      <name val="Arial"/>
      <family val="2"/>
    </font>
    <font>
      <sz val="10"/>
      <name val="Times New Roman"/>
      <family val="1"/>
    </font>
    <font>
      <sz val="13"/>
      <name val="Times New Roman"/>
      <family val="1"/>
    </font>
    <font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1" fillId="2" borderId="5" xfId="0" applyFont="1" applyFill="1" applyBorder="1" applyAlignment="1">
      <alignment vertical="center"/>
    </xf>
    <xf numFmtId="0" fontId="0" fillId="2" borderId="6" xfId="0" applyFill="1" applyBorder="1"/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right" vertical="center"/>
    </xf>
    <xf numFmtId="0" fontId="6" fillId="2" borderId="0" xfId="0" applyFont="1" applyFill="1"/>
    <xf numFmtId="0" fontId="12" fillId="3" borderId="9" xfId="0" applyFont="1" applyFill="1" applyBorder="1"/>
    <xf numFmtId="0" fontId="0" fillId="2" borderId="1" xfId="0" applyFill="1" applyBorder="1"/>
    <xf numFmtId="0" fontId="7" fillId="2" borderId="0" xfId="0" applyFont="1" applyFill="1" applyAlignment="1">
      <alignment horizontal="right" vertical="center"/>
    </xf>
    <xf numFmtId="0" fontId="8" fillId="2" borderId="10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2" fillId="2" borderId="9" xfId="0" applyFont="1" applyFill="1" applyBorder="1"/>
    <xf numFmtId="0" fontId="14" fillId="4" borderId="0" xfId="0" applyFont="1" applyFill="1" applyAlignment="1">
      <alignment vertical="top"/>
    </xf>
    <xf numFmtId="0" fontId="0" fillId="4" borderId="0" xfId="0" applyFill="1" applyAlignment="1">
      <alignment vertical="top"/>
    </xf>
    <xf numFmtId="0" fontId="13" fillId="4" borderId="0" xfId="0" applyFont="1" applyFill="1"/>
    <xf numFmtId="0" fontId="15" fillId="4" borderId="0" xfId="0" applyFont="1" applyFill="1" applyAlignment="1">
      <alignment vertical="top"/>
    </xf>
    <xf numFmtId="0" fontId="0" fillId="4" borderId="0" xfId="0" applyFill="1"/>
    <xf numFmtId="0" fontId="14" fillId="4" borderId="0" xfId="0" applyFont="1" applyFill="1"/>
    <xf numFmtId="0" fontId="12" fillId="4" borderId="0" xfId="0" applyFont="1" applyFill="1"/>
    <xf numFmtId="0" fontId="6" fillId="4" borderId="0" xfId="0" applyFont="1" applyFill="1"/>
    <xf numFmtId="0" fontId="0" fillId="2" borderId="0" xfId="0" applyFill="1" applyBorder="1"/>
    <xf numFmtId="0" fontId="16" fillId="2" borderId="0" xfId="0" applyFont="1" applyFill="1"/>
    <xf numFmtId="0" fontId="11" fillId="2" borderId="2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2" borderId="14" xfId="0" applyFill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1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wrapText="1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11" fillId="2" borderId="3" xfId="0" applyFont="1" applyFill="1" applyBorder="1" applyAlignment="1">
      <alignment vertical="center"/>
    </xf>
    <xf numFmtId="0" fontId="11" fillId="2" borderId="4" xfId="0" applyFont="1" applyFill="1" applyBorder="1" applyAlignment="1">
      <alignment vertical="center"/>
    </xf>
    <xf numFmtId="2" fontId="1" fillId="2" borderId="11" xfId="0" applyNumberFormat="1" applyFont="1" applyFill="1" applyBorder="1" applyAlignment="1" applyProtection="1">
      <alignment horizontal="center" vertical="center"/>
      <protection hidden="1"/>
    </xf>
    <xf numFmtId="2" fontId="1" fillId="2" borderId="12" xfId="0" applyNumberFormat="1" applyFont="1" applyFill="1" applyBorder="1" applyAlignment="1" applyProtection="1">
      <alignment horizontal="center" vertical="center"/>
      <protection hidden="1"/>
    </xf>
    <xf numFmtId="178" fontId="1" fillId="3" borderId="2" xfId="0" applyNumberFormat="1" applyFont="1" applyFill="1" applyBorder="1" applyAlignment="1" applyProtection="1">
      <alignment horizontal="center" vertical="center"/>
      <protection locked="0"/>
    </xf>
    <xf numFmtId="178" fontId="1" fillId="3" borderId="4" xfId="0" applyNumberFormat="1" applyFont="1" applyFill="1" applyBorder="1" applyAlignment="1" applyProtection="1">
      <alignment horizontal="center" vertical="center"/>
      <protection locked="0"/>
    </xf>
    <xf numFmtId="179" fontId="1" fillId="2" borderId="11" xfId="0" applyNumberFormat="1" applyFont="1" applyFill="1" applyBorder="1" applyAlignment="1" applyProtection="1">
      <alignment horizontal="center" vertical="center"/>
      <protection hidden="1"/>
    </xf>
    <xf numFmtId="179" fontId="1" fillId="2" borderId="12" xfId="0" applyNumberFormat="1" applyFont="1" applyFill="1" applyBorder="1" applyAlignment="1" applyProtection="1">
      <alignment horizontal="center" vertical="center"/>
      <protection hidden="1"/>
    </xf>
    <xf numFmtId="2" fontId="0" fillId="2" borderId="0" xfId="0" applyNumberFormat="1" applyFill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13" xfId="0" applyFill="1" applyBorder="1" applyAlignment="1">
      <alignment vertical="top"/>
    </xf>
    <xf numFmtId="0" fontId="0" fillId="2" borderId="0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8" xfId="0" applyFill="1" applyBorder="1" applyAlignment="1">
      <alignment vertical="top"/>
    </xf>
    <xf numFmtId="0" fontId="0" fillId="2" borderId="7" xfId="0" applyFill="1" applyBorder="1" applyAlignment="1">
      <alignment vertical="top"/>
    </xf>
    <xf numFmtId="2" fontId="1" fillId="3" borderId="2" xfId="0" applyNumberFormat="1" applyFont="1" applyFill="1" applyBorder="1" applyAlignment="1" applyProtection="1">
      <alignment horizontal="center" vertical="center"/>
      <protection locked="0"/>
    </xf>
    <xf numFmtId="2" fontId="1" fillId="3" borderId="4" xfId="0" applyNumberFormat="1" applyFont="1" applyFill="1" applyBorder="1" applyAlignment="1" applyProtection="1">
      <alignment horizontal="center" vertical="center"/>
      <protection locked="0"/>
    </xf>
    <xf numFmtId="179" fontId="1" fillId="3" borderId="2" xfId="0" applyNumberFormat="1" applyFont="1" applyFill="1" applyBorder="1" applyAlignment="1" applyProtection="1">
      <alignment horizontal="center" vertical="center"/>
      <protection locked="0"/>
    </xf>
    <xf numFmtId="17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2" fontId="1" fillId="3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495300</xdr:colOff>
          <xdr:row>20</xdr:row>
          <xdr:rowOff>133350</xdr:rowOff>
        </xdr:from>
        <xdr:to>
          <xdr:col>4</xdr:col>
          <xdr:colOff>0</xdr:colOff>
          <xdr:row>25</xdr:row>
          <xdr:rowOff>200025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3</xdr:row>
          <xdr:rowOff>9525</xdr:rowOff>
        </xdr:from>
        <xdr:to>
          <xdr:col>3</xdr:col>
          <xdr:colOff>685800</xdr:colOff>
          <xdr:row>8</xdr:row>
          <xdr:rowOff>190500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I19"/>
  <sheetViews>
    <sheetView tabSelected="1" topLeftCell="A8" workbookViewId="0">
      <selection activeCell="G19" sqref="G19"/>
    </sheetView>
  </sheetViews>
  <sheetFormatPr defaultRowHeight="12.75" x14ac:dyDescent="0.2"/>
  <cols>
    <col min="6" max="6" width="8" customWidth="1"/>
    <col min="7" max="7" width="10.5703125" customWidth="1"/>
    <col min="8" max="8" width="9.85546875" customWidth="1"/>
  </cols>
  <sheetData>
    <row r="4" spans="1:9" ht="16.5" x14ac:dyDescent="0.25">
      <c r="A4" s="22" t="s">
        <v>31</v>
      </c>
      <c r="B4" s="23"/>
      <c r="C4" s="23"/>
      <c r="D4" s="23"/>
      <c r="E4" s="23"/>
      <c r="F4" s="23"/>
      <c r="G4" s="24"/>
      <c r="H4" s="28"/>
      <c r="I4" s="26"/>
    </row>
    <row r="5" spans="1:9" ht="16.5" x14ac:dyDescent="0.25">
      <c r="A5" s="23"/>
      <c r="B5" s="23"/>
      <c r="C5" s="23"/>
      <c r="D5" s="23"/>
      <c r="E5" s="23"/>
      <c r="F5" s="23"/>
      <c r="G5" s="24"/>
      <c r="H5" s="28"/>
      <c r="I5" s="26"/>
    </row>
    <row r="6" spans="1:9" ht="15" x14ac:dyDescent="0.2">
      <c r="A6" s="22" t="s">
        <v>35</v>
      </c>
      <c r="B6" s="23"/>
      <c r="C6" s="23"/>
      <c r="D6" s="23"/>
      <c r="E6" s="23"/>
      <c r="F6" s="23"/>
      <c r="G6" s="26"/>
      <c r="H6" s="16"/>
      <c r="I6" s="26"/>
    </row>
    <row r="7" spans="1:9" ht="16.5" x14ac:dyDescent="0.25">
      <c r="A7" s="22"/>
      <c r="B7" s="23"/>
      <c r="C7" s="23"/>
      <c r="D7" s="23"/>
      <c r="E7" s="23"/>
      <c r="F7" s="23"/>
      <c r="G7" s="24"/>
      <c r="H7" s="28"/>
      <c r="I7" s="26"/>
    </row>
    <row r="8" spans="1:9" ht="15" x14ac:dyDescent="0.2">
      <c r="A8" s="22" t="s">
        <v>34</v>
      </c>
      <c r="B8" s="23"/>
      <c r="C8" s="23"/>
      <c r="D8" s="23"/>
      <c r="E8" s="23"/>
      <c r="F8" s="26"/>
      <c r="G8" s="21"/>
      <c r="H8" s="27" t="s">
        <v>36</v>
      </c>
      <c r="I8" s="26"/>
    </row>
    <row r="9" spans="1:9" ht="14.25" customHeight="1" x14ac:dyDescent="0.25">
      <c r="A9" s="22" t="s">
        <v>37</v>
      </c>
      <c r="B9" s="23"/>
      <c r="C9" s="23"/>
      <c r="D9" s="23"/>
      <c r="E9" s="23"/>
      <c r="F9" s="23"/>
      <c r="G9" s="24"/>
      <c r="H9" s="28"/>
      <c r="I9" s="26"/>
    </row>
    <row r="10" spans="1:9" x14ac:dyDescent="0.2">
      <c r="A10" s="25"/>
      <c r="B10" s="23"/>
      <c r="C10" s="23"/>
      <c r="D10" s="23"/>
      <c r="E10" s="23"/>
      <c r="F10" s="23"/>
      <c r="G10" s="26"/>
      <c r="H10" s="26"/>
      <c r="I10" s="26"/>
    </row>
    <row r="11" spans="1:9" ht="15" x14ac:dyDescent="0.2">
      <c r="A11" s="27" t="s">
        <v>38</v>
      </c>
      <c r="B11" s="23"/>
      <c r="C11" s="23"/>
      <c r="D11" s="23"/>
      <c r="E11" s="23"/>
      <c r="F11" s="23"/>
      <c r="G11" s="26"/>
      <c r="H11" s="26"/>
      <c r="I11" s="26"/>
    </row>
    <row r="12" spans="1:9" ht="15" x14ac:dyDescent="0.2">
      <c r="A12" s="27" t="s">
        <v>39</v>
      </c>
      <c r="B12" s="26"/>
      <c r="C12" s="26"/>
      <c r="D12" s="26"/>
      <c r="E12" s="26"/>
      <c r="F12" s="26"/>
      <c r="G12" s="26"/>
      <c r="H12" s="26"/>
      <c r="I12" s="26"/>
    </row>
    <row r="13" spans="1:9" ht="15" x14ac:dyDescent="0.2">
      <c r="A13" s="27" t="s">
        <v>40</v>
      </c>
      <c r="B13" s="26"/>
      <c r="C13" s="26"/>
      <c r="D13" s="26"/>
      <c r="E13" s="26"/>
      <c r="F13" s="26"/>
      <c r="G13" s="26"/>
      <c r="H13" s="26"/>
      <c r="I13" s="26"/>
    </row>
    <row r="14" spans="1:9" ht="15" x14ac:dyDescent="0.2">
      <c r="A14" s="27" t="s">
        <v>41</v>
      </c>
      <c r="B14" s="26"/>
      <c r="C14" s="26"/>
      <c r="D14" s="26"/>
      <c r="E14" s="26"/>
      <c r="F14" s="26"/>
      <c r="G14" s="26"/>
      <c r="H14" s="26"/>
      <c r="I14" s="26"/>
    </row>
    <row r="15" spans="1:9" ht="15" x14ac:dyDescent="0.2">
      <c r="A15" s="27" t="s">
        <v>42</v>
      </c>
      <c r="B15" s="26"/>
      <c r="C15" s="26"/>
      <c r="D15" s="26"/>
      <c r="E15" s="26"/>
      <c r="F15" s="26"/>
      <c r="G15" s="26"/>
      <c r="H15" s="26"/>
      <c r="I15" s="26"/>
    </row>
    <row r="16" spans="1:9" x14ac:dyDescent="0.2">
      <c r="A16" s="26"/>
      <c r="B16" s="26"/>
      <c r="C16" s="26"/>
      <c r="D16" s="26"/>
      <c r="E16" s="26"/>
      <c r="F16" s="26"/>
      <c r="G16" s="26"/>
      <c r="H16" s="26"/>
      <c r="I16" s="26"/>
    </row>
    <row r="17" spans="1:9" ht="15" x14ac:dyDescent="0.2">
      <c r="A17" s="27" t="s">
        <v>43</v>
      </c>
      <c r="B17" s="26"/>
      <c r="C17" s="26"/>
      <c r="D17" s="26"/>
      <c r="E17" s="26"/>
      <c r="F17" s="26"/>
      <c r="G17" s="26"/>
      <c r="H17" s="26"/>
      <c r="I17" s="26"/>
    </row>
    <row r="18" spans="1:9" ht="15" x14ac:dyDescent="0.2">
      <c r="A18" s="27" t="s">
        <v>44</v>
      </c>
      <c r="B18" s="26"/>
      <c r="C18" s="26"/>
      <c r="D18" s="26"/>
      <c r="E18" s="26"/>
      <c r="F18" s="26"/>
      <c r="G18" s="26"/>
      <c r="H18" s="26"/>
      <c r="I18" s="26"/>
    </row>
    <row r="19" spans="1:9" x14ac:dyDescent="0.2">
      <c r="A19" s="26"/>
      <c r="B19" s="26"/>
      <c r="C19" s="26"/>
      <c r="D19" s="26"/>
      <c r="E19" s="26"/>
      <c r="F19" s="26"/>
      <c r="G19" s="29" t="s">
        <v>45</v>
      </c>
      <c r="H19" s="26"/>
      <c r="I19" s="26"/>
    </row>
  </sheetData>
  <sheetProtection selectLockedCells="1" selectUnlockedCells="1"/>
  <pageMargins left="0.78740157499999996" right="0.78740157499999996" top="0.984251969" bottom="0.984251969" header="0.49212598499999999" footer="0.49212598499999999"/>
  <pageSetup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7"/>
  <sheetViews>
    <sheetView view="pageBreakPreview" zoomScaleNormal="100" workbookViewId="0">
      <selection activeCell="B3" sqref="B3:D9"/>
    </sheetView>
  </sheetViews>
  <sheetFormatPr defaultRowHeight="12.75" x14ac:dyDescent="0.2"/>
  <cols>
    <col min="1" max="1" width="4.42578125" style="3" customWidth="1"/>
    <col min="3" max="3" width="9.85546875" customWidth="1"/>
    <col min="4" max="4" width="14.140625" customWidth="1"/>
    <col min="8" max="8" width="13.85546875" customWidth="1"/>
    <col min="9" max="9" width="4.140625" style="3" customWidth="1"/>
  </cols>
  <sheetData>
    <row r="1" spans="2:9" s="3" customFormat="1" ht="15" x14ac:dyDescent="0.2">
      <c r="B1" s="32" t="s">
        <v>47</v>
      </c>
      <c r="C1" s="33"/>
      <c r="D1" s="33"/>
      <c r="E1" s="33"/>
      <c r="F1" s="33"/>
      <c r="G1" s="33"/>
      <c r="H1" s="34"/>
    </row>
    <row r="2" spans="2:9" s="3" customFormat="1" x14ac:dyDescent="0.2">
      <c r="B2" s="15"/>
      <c r="F2" s="31" t="s">
        <v>46</v>
      </c>
    </row>
    <row r="3" spans="2:9" ht="15.75" x14ac:dyDescent="0.2">
      <c r="B3" s="35" t="s">
        <v>0</v>
      </c>
      <c r="C3" s="36"/>
      <c r="D3" s="37"/>
      <c r="E3" s="20" t="s">
        <v>32</v>
      </c>
      <c r="F3" s="66" t="s">
        <v>33</v>
      </c>
      <c r="G3" s="67"/>
      <c r="H3" s="10"/>
      <c r="I3" s="30"/>
    </row>
    <row r="4" spans="2:9" ht="15.75" x14ac:dyDescent="0.2">
      <c r="B4" s="38"/>
      <c r="C4" s="39"/>
      <c r="D4" s="40"/>
      <c r="E4" s="4" t="s">
        <v>1</v>
      </c>
      <c r="F4" s="62">
        <v>2</v>
      </c>
      <c r="G4" s="68"/>
      <c r="H4" s="9" t="s">
        <v>5</v>
      </c>
      <c r="I4" s="30"/>
    </row>
    <row r="5" spans="2:9" ht="15.75" x14ac:dyDescent="0.2">
      <c r="B5" s="38"/>
      <c r="C5" s="39"/>
      <c r="D5" s="40"/>
      <c r="E5" s="4" t="s">
        <v>2</v>
      </c>
      <c r="F5" s="62">
        <v>2.5</v>
      </c>
      <c r="G5" s="68"/>
      <c r="H5" s="9" t="s">
        <v>5</v>
      </c>
    </row>
    <row r="6" spans="2:9" ht="15.75" x14ac:dyDescent="0.2">
      <c r="B6" s="38"/>
      <c r="C6" s="39"/>
      <c r="D6" s="40"/>
      <c r="E6" s="1" t="s">
        <v>17</v>
      </c>
      <c r="F6" s="50">
        <v>1.4999999999999999E-2</v>
      </c>
      <c r="G6" s="51"/>
      <c r="H6" s="2" t="s">
        <v>22</v>
      </c>
    </row>
    <row r="7" spans="2:9" x14ac:dyDescent="0.2">
      <c r="B7" s="38"/>
      <c r="C7" s="39"/>
      <c r="D7" s="40"/>
      <c r="E7" s="3"/>
      <c r="F7" s="3"/>
      <c r="G7" s="3"/>
      <c r="H7" s="17"/>
    </row>
    <row r="8" spans="2:9" ht="13.5" thickBot="1" x14ac:dyDescent="0.25">
      <c r="B8" s="38"/>
      <c r="C8" s="39"/>
      <c r="D8" s="40"/>
      <c r="E8" s="3"/>
      <c r="F8" s="3"/>
      <c r="G8" s="3"/>
      <c r="H8" s="17"/>
      <c r="I8" s="30"/>
    </row>
    <row r="9" spans="2:9" ht="16.5" thickBot="1" x14ac:dyDescent="0.25">
      <c r="B9" s="41"/>
      <c r="C9" s="42"/>
      <c r="D9" s="43"/>
      <c r="E9" s="4" t="s">
        <v>3</v>
      </c>
      <c r="F9" s="48">
        <f>F5*(2/3)</f>
        <v>1.6666666666666665</v>
      </c>
      <c r="G9" s="49"/>
      <c r="H9" s="11" t="s">
        <v>5</v>
      </c>
      <c r="I9" s="30"/>
    </row>
    <row r="10" spans="2:9" ht="19.5" thickBot="1" x14ac:dyDescent="0.25">
      <c r="B10" s="6"/>
      <c r="C10" s="44" t="s">
        <v>14</v>
      </c>
      <c r="D10" s="45"/>
      <c r="E10" s="18" t="s">
        <v>15</v>
      </c>
      <c r="F10" s="48">
        <f>IF(F3="BSCC",F4*F9,IF(F3="BDCC",2*F4*F9,IF(F3="BTCC",3*F4*F9,"Erro")))</f>
        <v>3.333333333333333</v>
      </c>
      <c r="G10" s="49"/>
      <c r="H10" s="2" t="s">
        <v>6</v>
      </c>
      <c r="I10" s="30"/>
    </row>
    <row r="11" spans="2:9" ht="19.5" thickBot="1" x14ac:dyDescent="0.25">
      <c r="B11" s="6"/>
      <c r="C11" s="44" t="s">
        <v>4</v>
      </c>
      <c r="D11" s="45"/>
      <c r="E11" s="18" t="s">
        <v>8</v>
      </c>
      <c r="F11" s="48">
        <f>IF(F3="BSCC",1.705*F4*(F5^1.5),IF(F3="BDCC",2*1.705*F4*(F5^1.5),IF(F3="BTCC",3*1.705*F4*(F5^1.5),"Erro")))</f>
        <v>13.479208526467719</v>
      </c>
      <c r="G11" s="49"/>
      <c r="H11" s="2" t="s">
        <v>13</v>
      </c>
      <c r="I11" s="30"/>
    </row>
    <row r="12" spans="2:9" ht="16.5" thickBot="1" x14ac:dyDescent="0.25">
      <c r="B12" s="6"/>
      <c r="C12" s="44" t="s">
        <v>7</v>
      </c>
      <c r="D12" s="45"/>
      <c r="E12" s="18" t="s">
        <v>9</v>
      </c>
      <c r="F12" s="48">
        <f>2.56*(F5^0.5)</f>
        <v>4.0477154050155262</v>
      </c>
      <c r="G12" s="49"/>
      <c r="H12" s="11" t="s">
        <v>11</v>
      </c>
      <c r="I12" s="30"/>
    </row>
    <row r="13" spans="2:9" ht="16.5" thickBot="1" x14ac:dyDescent="0.25">
      <c r="B13" s="6"/>
      <c r="C13" s="44" t="s">
        <v>30</v>
      </c>
      <c r="D13" s="45"/>
      <c r="E13" s="19" t="s">
        <v>10</v>
      </c>
      <c r="F13" s="52">
        <f>(2.6*((F6)^2)*((3+(4*F5/F4))^(4/3)))/F5^(1/3)</f>
        <v>6.8965069654547996E-3</v>
      </c>
      <c r="G13" s="53"/>
      <c r="H13" s="13" t="s">
        <v>12</v>
      </c>
      <c r="I13" s="30"/>
    </row>
    <row r="14" spans="2:9" x14ac:dyDescent="0.2">
      <c r="B14" s="6"/>
      <c r="C14" s="3"/>
      <c r="D14" s="3"/>
      <c r="E14" s="3"/>
      <c r="F14" s="3"/>
      <c r="G14" s="3"/>
      <c r="H14" s="8"/>
      <c r="I14" s="30"/>
    </row>
    <row r="15" spans="2:9" ht="15" x14ac:dyDescent="0.2">
      <c r="B15" s="32" t="s">
        <v>16</v>
      </c>
      <c r="C15" s="46"/>
      <c r="D15" s="46"/>
      <c r="E15" s="46"/>
      <c r="F15" s="46"/>
      <c r="G15" s="46"/>
      <c r="H15" s="47"/>
      <c r="I15" s="30"/>
    </row>
    <row r="16" spans="2:9" x14ac:dyDescent="0.2">
      <c r="B16" s="6"/>
      <c r="C16" s="7" t="s">
        <v>18</v>
      </c>
      <c r="D16" s="8"/>
      <c r="E16" s="3"/>
      <c r="F16" s="3"/>
      <c r="G16" s="3"/>
      <c r="H16" s="10"/>
      <c r="I16" s="30"/>
    </row>
    <row r="17" spans="2:9" ht="18.75" x14ac:dyDescent="0.2">
      <c r="B17" s="55" t="s">
        <v>27</v>
      </c>
      <c r="C17" s="44"/>
      <c r="D17" s="45"/>
      <c r="E17" s="4" t="s">
        <v>19</v>
      </c>
      <c r="F17" s="62">
        <v>15</v>
      </c>
      <c r="G17" s="63"/>
      <c r="H17" s="2" t="s">
        <v>13</v>
      </c>
      <c r="I17" s="30"/>
    </row>
    <row r="18" spans="2:9" ht="15.75" x14ac:dyDescent="0.2">
      <c r="B18" s="55" t="s">
        <v>20</v>
      </c>
      <c r="C18" s="44"/>
      <c r="D18" s="45"/>
      <c r="E18" s="5" t="s">
        <v>21</v>
      </c>
      <c r="F18" s="64">
        <v>5.1000000000000004E-3</v>
      </c>
      <c r="G18" s="65"/>
      <c r="H18" s="11" t="s">
        <v>12</v>
      </c>
      <c r="I18" s="30"/>
    </row>
    <row r="19" spans="2:9" ht="15.75" x14ac:dyDescent="0.2">
      <c r="B19" s="55" t="s">
        <v>29</v>
      </c>
      <c r="C19" s="44"/>
      <c r="D19" s="45"/>
      <c r="E19" s="1" t="s">
        <v>17</v>
      </c>
      <c r="F19" s="50">
        <v>1.4999999999999999E-2</v>
      </c>
      <c r="G19" s="51"/>
      <c r="H19" s="2" t="s">
        <v>22</v>
      </c>
      <c r="I19" s="30"/>
    </row>
    <row r="20" spans="2:9" ht="15.75" x14ac:dyDescent="0.2">
      <c r="B20" s="56" t="s">
        <v>28</v>
      </c>
      <c r="C20" s="57"/>
      <c r="D20" s="58"/>
      <c r="E20" s="4" t="s">
        <v>1</v>
      </c>
      <c r="F20" s="62">
        <v>2.5</v>
      </c>
      <c r="G20" s="63"/>
      <c r="H20" s="11" t="s">
        <v>5</v>
      </c>
    </row>
    <row r="21" spans="2:9" ht="13.5" thickBot="1" x14ac:dyDescent="0.25">
      <c r="B21" s="56"/>
      <c r="C21" s="57"/>
      <c r="D21" s="58"/>
      <c r="E21" s="3"/>
      <c r="F21" s="15"/>
      <c r="G21" s="15"/>
      <c r="H21" s="12"/>
    </row>
    <row r="22" spans="2:9" ht="16.5" thickBot="1" x14ac:dyDescent="0.25">
      <c r="B22" s="56"/>
      <c r="C22" s="57"/>
      <c r="D22" s="58"/>
      <c r="E22" s="4" t="s">
        <v>26</v>
      </c>
      <c r="F22" s="48">
        <f>(F17*F19)/(F18)^0.5</f>
        <v>3.1506301890630213</v>
      </c>
      <c r="G22" s="49"/>
      <c r="H22" s="2" t="s">
        <v>22</v>
      </c>
    </row>
    <row r="23" spans="2:9" ht="16.5" thickBot="1" x14ac:dyDescent="0.25">
      <c r="B23" s="56"/>
      <c r="C23" s="57"/>
      <c r="D23" s="58"/>
      <c r="E23" s="4" t="s">
        <v>23</v>
      </c>
      <c r="F23" s="48">
        <f>0.467*((F22*((F18)^0.5))/(F20*F19))^(2/3)</f>
        <v>1.5420000252337906</v>
      </c>
      <c r="G23" s="49"/>
      <c r="H23" s="11" t="s">
        <v>5</v>
      </c>
    </row>
    <row r="24" spans="2:9" ht="16.5" thickBot="1" x14ac:dyDescent="0.25">
      <c r="B24" s="56"/>
      <c r="C24" s="57"/>
      <c r="D24" s="58"/>
      <c r="E24" s="4" t="s">
        <v>2</v>
      </c>
      <c r="F24" s="48">
        <f>1.25*F23</f>
        <v>1.9275000315422384</v>
      </c>
      <c r="G24" s="49"/>
      <c r="H24" s="11" t="s">
        <v>5</v>
      </c>
    </row>
    <row r="25" spans="2:9" ht="16.5" thickBot="1" x14ac:dyDescent="0.25">
      <c r="B25" s="56"/>
      <c r="C25" s="57"/>
      <c r="D25" s="58"/>
      <c r="E25" s="4" t="s">
        <v>25</v>
      </c>
      <c r="F25" s="48">
        <f>((F20*F23)/(F20+(2*F23)))^(2/3)</f>
        <v>0.78112280503193632</v>
      </c>
      <c r="G25" s="49"/>
      <c r="H25" s="2" t="s">
        <v>22</v>
      </c>
    </row>
    <row r="26" spans="2:9" ht="16.5" thickBot="1" x14ac:dyDescent="0.25">
      <c r="B26" s="59"/>
      <c r="C26" s="60"/>
      <c r="D26" s="61"/>
      <c r="E26" s="14" t="s">
        <v>24</v>
      </c>
      <c r="F26" s="48">
        <f>(F25*((F18)^0.5))/F19</f>
        <v>3.7188884040254702</v>
      </c>
      <c r="G26" s="49"/>
      <c r="H26" s="13" t="s">
        <v>11</v>
      </c>
    </row>
    <row r="27" spans="2:9" s="3" customFormat="1" x14ac:dyDescent="0.2">
      <c r="F27" s="54"/>
      <c r="G27" s="54"/>
    </row>
  </sheetData>
  <sheetProtection selectLockedCells="1" selectUnlockedCells="1"/>
  <mergeCells count="30">
    <mergeCell ref="F3:G3"/>
    <mergeCell ref="F9:G9"/>
    <mergeCell ref="F5:G5"/>
    <mergeCell ref="F4:G4"/>
    <mergeCell ref="F11:G11"/>
    <mergeCell ref="F12:G12"/>
    <mergeCell ref="F19:G19"/>
    <mergeCell ref="F20:G20"/>
    <mergeCell ref="F17:G17"/>
    <mergeCell ref="F18:G18"/>
    <mergeCell ref="F27:G27"/>
    <mergeCell ref="F23:G23"/>
    <mergeCell ref="B17:D17"/>
    <mergeCell ref="B18:D18"/>
    <mergeCell ref="B20:D26"/>
    <mergeCell ref="B19:D19"/>
    <mergeCell ref="F26:G26"/>
    <mergeCell ref="F25:G25"/>
    <mergeCell ref="F22:G22"/>
    <mergeCell ref="F24:G24"/>
    <mergeCell ref="B1:H1"/>
    <mergeCell ref="B3:D9"/>
    <mergeCell ref="C12:D12"/>
    <mergeCell ref="B15:H15"/>
    <mergeCell ref="C10:D10"/>
    <mergeCell ref="C11:D11"/>
    <mergeCell ref="F10:G10"/>
    <mergeCell ref="C13:D13"/>
    <mergeCell ref="F6:G6"/>
    <mergeCell ref="F13:G13"/>
  </mergeCells>
  <pageMargins left="0.78740157499999996" right="0.78740157499999996" top="0.984251969" bottom="0.984251969" header="0.49212598499999999" footer="0.49212598499999999"/>
  <pageSetup orientation="portrait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aint.Picture" shapeId="1026" r:id="rId4">
          <objectPr defaultSize="0" r:id="rId5">
            <anchor moveWithCells="1">
              <from>
                <xdr:col>1</xdr:col>
                <xdr:colOff>495300</xdr:colOff>
                <xdr:row>20</xdr:row>
                <xdr:rowOff>133350</xdr:rowOff>
              </from>
              <to>
                <xdr:col>4</xdr:col>
                <xdr:colOff>0</xdr:colOff>
                <xdr:row>25</xdr:row>
                <xdr:rowOff>200025</xdr:rowOff>
              </to>
            </anchor>
          </objectPr>
        </oleObject>
      </mc:Choice>
      <mc:Fallback>
        <oleObject progId="Paint.Picture" shapeId="1026" r:id="rId4"/>
      </mc:Fallback>
    </mc:AlternateContent>
    <mc:AlternateContent xmlns:mc="http://schemas.openxmlformats.org/markup-compatibility/2006">
      <mc:Choice Requires="x14">
        <oleObject progId="Paint.Picture" shapeId="1033" r:id="rId6">
          <objectPr defaultSize="0" r:id="rId7">
            <anchor moveWithCells="1">
              <from>
                <xdr:col>1</xdr:col>
                <xdr:colOff>142875</xdr:colOff>
                <xdr:row>3</xdr:row>
                <xdr:rowOff>9525</xdr:rowOff>
              </from>
              <to>
                <xdr:col>3</xdr:col>
                <xdr:colOff>685800</xdr:colOff>
                <xdr:row>8</xdr:row>
                <xdr:rowOff>190500</xdr:rowOff>
              </to>
            </anchor>
          </objectPr>
        </oleObject>
      </mc:Choice>
      <mc:Fallback>
        <oleObject progId="Paint.Picture" shapeId="1033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Instruções</vt:lpstr>
      <vt:lpstr>Bueiro Celular de Concreto</vt:lpstr>
    </vt:vector>
  </TitlesOfParts>
  <Manager>Gil</Manager>
  <Company>UFJF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Dimensionamento de bueiros celulares de concreto</dc:title>
  <dc:subject>Drenagem rodoviária</dc:subject>
  <dc:creator>Fabiano Faria de C. Sousa</dc:creator>
  <cp:lastModifiedBy>carrefour</cp:lastModifiedBy>
  <cp:lastPrinted>1996-01-01T03:44:56Z</cp:lastPrinted>
  <dcterms:created xsi:type="dcterms:W3CDTF">1996-01-01T18:26:22Z</dcterms:created>
  <dcterms:modified xsi:type="dcterms:W3CDTF">2017-02-16T04:12:33Z</dcterms:modified>
</cp:coreProperties>
</file>